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G39"/>
  <c r="Q12"/>
  <c r="Q22"/>
  <c r="Q17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N39" s="1"/>
  <c r="E12"/>
  <c r="E39" s="1"/>
  <c r="O12"/>
  <c r="O39" s="1"/>
  <c r="P12"/>
  <c r="P39" s="1"/>
  <c r="H12"/>
  <c r="F12"/>
  <c r="F39" s="1"/>
  <c r="D12"/>
  <c r="D39" s="1"/>
  <c r="H22"/>
  <c r="I21" s="1"/>
  <c r="S21" s="1"/>
  <c r="H37"/>
  <c r="I36" s="1"/>
  <c r="S36" s="1"/>
  <c r="H32"/>
  <c r="I31" s="1"/>
  <c r="S31" s="1"/>
  <c r="H17"/>
  <c r="I16" s="1"/>
  <c r="S16" s="1"/>
  <c r="Q39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<sst xmlns="http://schemas.openxmlformats.org/spreadsheetml/2006/main" count="114" uniqueCount="73">
  <si>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</si>
  <si>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</si>
  <si>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</si>
  <si>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</si>
  <si>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</si>
  <si>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21.9.2019</t>
  </si>
  <si>
    <t>Domácí</t>
  </si>
  <si>
    <t>TJ Spartak Přerov ˝B˝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</si>
  <si>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</si>
  <si>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</si>
  <si>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</si>
  <si>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</si>
  <si>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</si>
  <si>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</si>
  <si>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</si>
  <si>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</si>
  <si>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</si>
  <si>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</si>
  <si>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</si>
  <si>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</si>
  <si>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</si>
  <si>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Macháček</t>
  </si>
  <si>
    <t>Ovšák</t>
  </si>
  <si>
    <t>Zdeněk</t>
  </si>
  <si>
    <t>Stanislav</t>
  </si>
  <si>
    <t>Beňa st.</t>
  </si>
  <si>
    <t>Ševčík</t>
  </si>
  <si>
    <t>Daniel</t>
  </si>
  <si>
    <t>Krejčí</t>
  </si>
  <si>
    <t>Rozkopal</t>
  </si>
  <si>
    <t>Jaroslav</t>
  </si>
  <si>
    <t>Vojtěch</t>
  </si>
  <si>
    <t>Loučka</t>
  </si>
  <si>
    <t>Dvorský</t>
  </si>
  <si>
    <t>Michal</t>
  </si>
  <si>
    <t>Petr</t>
  </si>
  <si>
    <t>Mánek</t>
  </si>
  <si>
    <t>Chlevišťan</t>
  </si>
  <si>
    <t>Vladimír</t>
  </si>
  <si>
    <t>Karel</t>
  </si>
  <si>
    <t>Bartoš</t>
  </si>
  <si>
    <t>Pavič</t>
  </si>
  <si>
    <t>Martin</t>
  </si>
  <si>
    <t>Celkový výkon družstva  </t>
  </si>
  <si>
    <t>Vedoucí družstva         Jméno:</t>
  </si>
  <si>
    <t>Martin Bartoš</t>
  </si>
  <si>
    <t>Bodový zisk</t>
  </si>
  <si>
    <t>Michal Pavič</t>
  </si>
  <si>
    <t>Podpis:</t>
  </si>
  <si>
    <t>Rozhodčí</t>
  </si>
  <si>
    <t>Jméno:</t>
  </si>
  <si>
    <t>Roman Goldemund, Jiří Vidlička</t>
  </si>
  <si>
    <t>Číslo průkazu:</t>
  </si>
  <si>
    <t>II/0490, I/0038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</si>
  <si>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</si>
  <si>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</si>
  <si>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</si>
  <si>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</si>
  <si>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</si>
  <si>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</si>
  <si>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</si>
  <si>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</si>
  <si>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</si>
  <si>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</si>
  <si>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</si>
  <si>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</si>
  <si>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</si>
  <si>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</si>
  <si>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</si>
  <si>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</si>
  <si>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</si>
  <si>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</si>
  <si>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21.9.2019 Roman Goldemund, Jiří Vidlička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</si>
</sst>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62</v>
      </c>
      <c r="F8" s="12">
        <v>0</v>
      </c>
      <c r="G8" s="13">
        <f>IF(AND(ISBLANK(D8),ISBLANK(E8)),"",D8+E8)</f>
        <v>166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59</v>
      </c>
      <c r="P8" s="12">
        <v>2</v>
      </c>
      <c r="Q8" s="13">
        <f>IF(AND(ISBLANK(N8),ISBLANK(O8)),"",N8+O8)</f>
        <v>160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52</v>
      </c>
      <c r="F9" s="18">
        <v>2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45</v>
      </c>
      <c r="P9" s="18">
        <v>0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58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35</v>
      </c>
      <c r="P10" s="18">
        <v>5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27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3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405</v>
      </c>
      <c r="E12" s="28">
        <f>IF(ISNUMBER($G12),SUM(E8:E11),"")</f>
        <v>199</v>
      </c>
      <c r="F12" s="28">
        <f>IF(ISNUMBER($G12),SUM(F8:F11),"")</f>
        <v>5</v>
      </c>
      <c r="G12" s="29">
        <f>IF(SUM($G8:$G11)+SUM($Q8:$Q11)&gt;0,SUM(G8:G11),"")</f>
        <v>604</v>
      </c>
      <c r="H12" s="27">
        <f>IF(ISNUMBER($G12),SUM(H8:H11),"")</f>
        <v>4</v>
      </c>
      <c r="I12" s="99"/>
      <c r="K12" s="96">
        <v>7321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175</v>
      </c>
      <c r="P12" s="28">
        <f>IF(ISNUMBER($G12),SUM(P8:P11),"")</f>
        <v>10</v>
      </c>
      <c r="Q12" s="29">
        <f>IF(SUM($G8:$G11)+SUM($Q8:$Q11)&gt;0,SUM(Q8:Q11),"")</f>
        <v>548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36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32</v>
      </c>
      <c r="P13" s="12">
        <v>5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41</v>
      </c>
      <c r="F14" s="18">
        <v>4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44</v>
      </c>
      <c r="P14" s="18">
        <v>1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101</v>
      </c>
      <c r="E15" s="18">
        <v>44</v>
      </c>
      <c r="F15" s="18">
        <v>2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44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53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51</v>
      </c>
      <c r="P16" s="23">
        <v>2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6872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174</v>
      </c>
      <c r="F17" s="28">
        <f>IF(ISNUMBER($G17),SUM(F13:F16),"")</f>
        <v>8</v>
      </c>
      <c r="G17" s="29">
        <f>IF(SUM($G13:$G16)+SUM($Q13:$Q16)&gt;0,SUM(G13:G16),"")</f>
        <v>544</v>
      </c>
      <c r="H17" s="27">
        <f>IF(ISNUMBER($G17),SUM(H13:H16),"")</f>
        <v>3</v>
      </c>
      <c r="I17" s="99"/>
      <c r="K17" s="96">
        <v>17906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171</v>
      </c>
      <c r="P17" s="28">
        <f>IF(ISNUMBER($G17),SUM(P13:P16),"")</f>
        <v>8</v>
      </c>
      <c r="Q17" s="29">
        <f>IF(SUM($G13:$G16)+SUM($Q13:$Q16)&gt;0,SUM(Q13:Q16),"")</f>
        <v>521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53</v>
      </c>
      <c r="F18" s="12">
        <v>2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52</v>
      </c>
      <c r="P18" s="12">
        <v>2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49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0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44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102</v>
      </c>
      <c r="O20" s="18">
        <v>44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62</v>
      </c>
      <c r="F21" s="23">
        <v>0</v>
      </c>
      <c r="G21" s="24">
        <f>IF(AND(ISBLANK(D21),ISBLANK(E21)),"",D21+E21)</f>
        <v>168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34</v>
      </c>
      <c r="P21" s="23">
        <v>2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7792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208</v>
      </c>
      <c r="F22" s="28">
        <f>IF(ISNUMBER($G22),SUM(F18:F21),"")</f>
        <v>4</v>
      </c>
      <c r="G22" s="29">
        <f>IF(SUM($G18:$G21)+SUM($Q18:$Q21)&gt;0,SUM(G18:G21),"")</f>
        <v>572</v>
      </c>
      <c r="H22" s="27">
        <f>IF(ISNUMBER($G22),SUM(H18:H21),"")</f>
        <v>2</v>
      </c>
      <c r="I22" s="99"/>
      <c r="K22" s="96">
        <v>7041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165</v>
      </c>
      <c r="P22" s="28">
        <f>IF(ISNUMBER($G22),SUM(P18:P21),"")</f>
        <v>5</v>
      </c>
      <c r="Q22" s="29">
        <f>IF(SUM($G18:$G21)+SUM($Q18:$Q21)&gt;0,SUM(Q18:Q21),"")</f>
        <v>555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43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45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52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42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26</v>
      </c>
      <c r="F25" s="18">
        <v>4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82</v>
      </c>
      <c r="O25" s="18">
        <v>41</v>
      </c>
      <c r="P25" s="18">
        <v>0</v>
      </c>
      <c r="Q25" s="19">
        <f>IF(AND(ISBLANK(N25),ISBLANK(O25)),"",N25+O25)</f>
        <v>123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34</v>
      </c>
      <c r="F26" s="23">
        <v>3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72</v>
      </c>
      <c r="P26" s="23">
        <v>0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155</v>
      </c>
      <c r="F27" s="28">
        <f>IF(ISNUMBER($G27),SUM(F23:F26),"")</f>
        <v>10</v>
      </c>
      <c r="G27" s="29">
        <f>IF(SUM($G23:$G26)+SUM($Q23:$Q26)&gt;0,SUM(G23:G26),"")</f>
        <v>508</v>
      </c>
      <c r="H27" s="27">
        <f>IF(ISNUMBER($G27),SUM(H23:H26),"")</f>
        <v>1</v>
      </c>
      <c r="I27" s="99"/>
      <c r="K27" s="96">
        <v>7046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200</v>
      </c>
      <c r="P27" s="28">
        <f>IF(ISNUMBER($G27),SUM(P23:P26),"")</f>
        <v>1</v>
      </c>
      <c r="Q27" s="29">
        <f>IF(SUM($G23:$G26)+SUM($Q23:$Q26)&gt;0,SUM(Q23:Q26),"")</f>
        <v>546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44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81</v>
      </c>
      <c r="O28" s="12">
        <v>45</v>
      </c>
      <c r="P28" s="12">
        <v>0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54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51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45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54</v>
      </c>
      <c r="P31" s="23">
        <v>0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194</v>
      </c>
      <c r="F32" s="28">
        <f>IF(ISNUMBER($G32),SUM(F28:F31),"")</f>
        <v>2</v>
      </c>
      <c r="G32" s="29">
        <f>IF(SUM($G28:$G31)+SUM($Q28:$Q31)&gt;0,SUM(G28:G31),"")</f>
        <v>562</v>
      </c>
      <c r="H32" s="27">
        <f>IF(ISNUMBER($G32),SUM(H28:H31),"")</f>
        <v>2.5</v>
      </c>
      <c r="I32" s="99"/>
      <c r="K32" s="96">
        <v>18824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198</v>
      </c>
      <c r="P32" s="28">
        <f>IF(ISNUMBER($G32),SUM(P28:P31),"")</f>
        <v>1</v>
      </c>
      <c r="Q32" s="29">
        <f>IF(SUM($G28:$G31)+SUM($Q28:$Q31)&gt;0,SUM(Q28:Q31),"")</f>
        <v>539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80</v>
      </c>
      <c r="E33" s="12">
        <v>45</v>
      </c>
      <c r="F33" s="12">
        <v>2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88</v>
      </c>
      <c r="O33" s="12">
        <v>44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36</v>
      </c>
      <c r="F34" s="18">
        <v>3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45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41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34</v>
      </c>
      <c r="L35" s="93"/>
      <c r="M35" s="16">
        <v>3</v>
      </c>
      <c r="N35" s="17">
        <v>85</v>
      </c>
      <c r="O35" s="18">
        <v>45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54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45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22542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541</v>
      </c>
      <c r="H37" s="27">
        <f>IF(ISNUMBER($G37),SUM(H33:H36),"")</f>
        <v>3</v>
      </c>
      <c r="I37" s="99"/>
      <c r="K37" s="96">
        <v>9261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179</v>
      </c>
      <c r="P37" s="28">
        <f>IF(ISNUMBER($G37),SUM(P33:P36),"")</f>
        <v>4</v>
      </c>
      <c r="Q37" s="29">
        <f>IF(SUM($G33:$G36)+SUM($Q33:$Q36)&gt;0,SUM(Q33:Q36),"")</f>
        <v>524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2225</v>
      </c>
      <c r="E39" s="34">
        <f>IF(ISNUMBER($G39),SUM(E12,E17,E22,E27,E32,E37),"")</f>
        <v>1106</v>
      </c>
      <c r="F39" s="34">
        <f>IF(ISNUMBER($G39),SUM(F12,F17,F22,F27,F32,F37),"")</f>
        <v>36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2145</v>
      </c>
      <c r="O39" s="34">
        <f>IF(ISNUMBER($G39),SUM(O12,O17,O22,O27,O32,O37),"")</f>
        <v>1088</v>
      </c>
      <c r="P39" s="34">
        <f>IF(ISNUMBER($G39),SUM(P12,P17,P22,P27,P32,P37),"")</f>
        <v>29</v>
      </c>
      <c r="Q39" s="35">
        <f>IF(SUM($G$8:$G$37)+SUM($Q$8:$Q$37)&gt;0,SUM(Q12,Q17,Q22,Q27,Q32,Q37),"")</f>
        <v>3233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2019-09-21T18:41:34Z</dcterms:modified>
</cp:coreProperties>
</file>